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4895" windowHeight="7815" activeTab="2"/>
  </bookViews>
  <sheets>
    <sheet name="DCKTCD" sheetId="1" r:id="rId1"/>
    <sheet name="TSCĐ" sheetId="3" r:id="rId2"/>
    <sheet name="TDNB" sheetId="4" r:id="rId3"/>
  </sheets>
  <calcPr calcId="144525"/>
</workbook>
</file>

<file path=xl/calcChain.xml><?xml version="1.0" encoding="utf-8"?>
<calcChain xmlns="http://schemas.openxmlformats.org/spreadsheetml/2006/main">
  <c r="L23" i="3" l="1"/>
  <c r="L22" i="3"/>
  <c r="K23" i="3"/>
  <c r="J23" i="3"/>
  <c r="M23" i="3" s="1"/>
  <c r="H23" i="3"/>
  <c r="G23" i="3"/>
  <c r="M22" i="3"/>
  <c r="I23" i="3"/>
  <c r="J22" i="4" l="1"/>
  <c r="I22" i="4"/>
  <c r="H22" i="4"/>
  <c r="G22" i="4"/>
  <c r="J25" i="1" l="1"/>
  <c r="H25" i="1"/>
  <c r="G25" i="1"/>
  <c r="K24" i="1"/>
  <c r="I24" i="1"/>
  <c r="K23" i="1"/>
  <c r="K25" i="1" s="1"/>
  <c r="I23" i="1"/>
  <c r="I25" i="1" s="1"/>
</calcChain>
</file>

<file path=xl/sharedStrings.xml><?xml version="1.0" encoding="utf-8"?>
<sst xmlns="http://schemas.openxmlformats.org/spreadsheetml/2006/main" count="268" uniqueCount="114">
  <si>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</si>
  <si>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</si>
  <si>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</si>
  <si>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</si>
  <si>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</si>
  <si>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</si>
  <si>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</si>
  <si>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</si>
  <si>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</si>
  <si>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</si>
  <si>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</si>
  <si>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</si>
  <si>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</si>
  <si>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</si>
  <si>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</si>
  <si>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</si>
  <si>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</si>
  <si>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</si>
  <si>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</si>
  <si>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</si>
  <si>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</si>
  <si>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</si>
  <si>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</si>
  <si>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</si>
  <si>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</si>
  <si>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</si>
  <si>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</si>
  <si>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</si>
  <si>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</si>
  <si>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</si>
  <si>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</si>
  <si>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</si>
  <si>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</si>
  <si>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</si>
  <si>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</si>
  <si>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</si>
  <si>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 xml:space="preserve">NH </t>
  </si>
  <si>
    <t xml:space="preserve">Bàn làm việc sắt  </t>
  </si>
  <si>
    <t>1,9x0,9x0,45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</si>
  <si>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</si>
  <si>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</si>
  <si>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</si>
  <si>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</si>
  <si>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</si>
  <si>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</si>
  <si>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</si>
  <si>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</si>
  <si>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</si>
  <si>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</si>
  <si>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</si>
  <si>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</si>
  <si>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</si>
  <si>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</si>
  <si>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</si>
  <si>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</si>
  <si>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</si>
  <si>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</si>
  <si>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</si>
  <si>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</si>
  <si>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</si>
  <si>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</si>
  <si>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</si>
  <si>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</si>
  <si>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</si>
  <si>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</si>
  <si>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</si>
  <si>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</si>
  <si>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</si>
  <si>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</si>
  <si>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</si>
  <si>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 (TDNB), kết quả như sau:</t>
  </si>
  <si>
    <t>Bà: Đinh Hồng Minh………………………</t>
  </si>
  <si>
    <t>Ông: Phạm Minh Nghĩa………………………………</t>
  </si>
  <si>
    <t>Bà: Nguyễn Thị Hoa……………………….</t>
  </si>
  <si>
    <t>UBND THÀNH PHỐ HỒ CHÍ MINH</t>
  </si>
  <si>
    <t>Thời điểm kiểm kê: 00 giờ 00 ngày 01 tháng 01 năm 2016</t>
  </si>
  <si>
    <t xml:space="preserve">                 Ngày 01 tháng 01 năm 2016</t>
  </si>
  <si>
    <t>Ông (bà): Đinh Văn Đệ</t>
  </si>
  <si>
    <t>Ông (bà): Lâm Viết Dũng</t>
  </si>
  <si>
    <t xml:space="preserve">Ông (bà): Nguyễn Kính  </t>
  </si>
  <si>
    <t xml:space="preserve">Ông (bà): Lê Quang Liêm </t>
  </si>
  <si>
    <t>TP.Qtuản trị - Dịch vụ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</si>
  <si>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</si>
  <si>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</si>
  <si>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</si>
  <si>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</si>
  <si>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>BIÊN BẢN KIỂM KÊ TÀI SẢN NĂM 2016 (Theo dõi nội bộ)</t>
  </si>
  <si>
    <t>Ngày 01 tháng 01 năm 2016</t>
  </si>
  <si>
    <t>Ông (bà):Đinh Văn Đệ</t>
  </si>
  <si>
    <t xml:space="preserve">Ông (bà): Nguyễn Kính   </t>
  </si>
  <si>
    <t>Ông (bà): Lê Quang Liêm</t>
  </si>
  <si>
    <t>TP.Quản trị - Dịch vụ</t>
  </si>
  <si>
    <t>Ông: Đinh Văn Đệ…………………..</t>
  </si>
  <si>
    <t>Ông: Lâm Viết Dũng…………………………</t>
  </si>
  <si>
    <t>Ông: Nguyễn Kính……………………</t>
  </si>
  <si>
    <t>Ông: Lê Quang Liêm……………………</t>
  </si>
  <si>
    <t>TRUNG TÂM ĐÀO TẠO LÝ TỰ TRỌNG</t>
  </si>
  <si>
    <t>PHÓ GIÁM ĐỐC TRUNG TÂM</t>
  </si>
  <si>
    <t>Nguyễn Ngọc Trang</t>
  </si>
  <si>
    <t>PHÓ GIÁM ĐỐC  TRUNG TÂM</t>
  </si>
  <si>
    <t>BIÊN BẢN KIỂM KÊ TÀI SẢN QUẢN TRỊ NĂM 2016</t>
  </si>
  <si>
    <t xml:space="preserve">Ông (bà): Lâm Viết Dũng </t>
  </si>
  <si>
    <t xml:space="preserve">Ông (bà): Nguyễn Kính      </t>
  </si>
  <si>
    <t>Đã kiểm kê TSQT, kết quả như sau: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</si>
  <si>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</si>
  <si>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</si>
  <si>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</si>
  <si>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</si>
  <si>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</si>
  <si>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</si>
  <si>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Giá trị còn lại</t>
  </si>
  <si>
    <t>01</t>
  </si>
  <si>
    <t>HIỆUTRƯỞNG</t>
  </si>
  <si>
    <t>Tủ hồ sơ (MFC) có kính 1600 x 400 x 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</si>
</sst>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0" xfId="0" applyFont="1"/>
    <xf numFmtId="0" fontId="13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11" fillId="0" borderId="8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12" fillId="0" borderId="8" xfId="0" applyNumberFormat="1" applyFont="1" applyFill="1" applyBorder="1" applyAlignment="1">
      <alignment vertical="center"/>
    </xf>
    <xf numFmtId="0" fontId="1" fillId="0" borderId="0" xfId="0" applyFont="1" applyAlignment="1"/>
    <xf numFmtId="0" fontId="11" fillId="0" borderId="0" xfId="0" applyFont="1" applyAlignment="1">
      <alignment horizontal="center"/>
    </xf>
    <xf numFmtId="0" fontId="1" fillId="0" borderId="0" xfId="0" applyFont="1"/>
    <xf numFmtId="0" fontId="11" fillId="0" borderId="0" xfId="0" applyFont="1"/>
    <xf numFmtId="0" fontId="15" fillId="0" borderId="0" xfId="0" applyFont="1" applyAlignment="1">
      <alignment horizontal="center"/>
    </xf>
    <xf numFmtId="0" fontId="2" fillId="0" borderId="0" xfId="0" applyFont="1" applyAlignment="1"/>
    <xf numFmtId="0" fontId="15" fillId="0" borderId="0" xfId="0" applyFont="1" applyAlignment="1"/>
    <xf numFmtId="0" fontId="3" fillId="0" borderId="0" xfId="0" applyFont="1" applyAlignment="1">
      <alignment horizontal="center"/>
    </xf>
    <xf numFmtId="0" fontId="11" fillId="0" borderId="0" xfId="0" applyFont="1"/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/>
    <xf numFmtId="0" fontId="17" fillId="0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8" fillId="0" borderId="8" xfId="0" quotePrefix="1" applyFont="1" applyBorder="1" applyAlignment="1">
      <alignment horizontal="center" vertical="center"/>
    </xf>
    <xf numFmtId="0" fontId="11" fillId="0" borderId="8" xfId="0" applyFont="1" applyBorder="1"/>
    <xf numFmtId="0" fontId="19" fillId="2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164" fontId="11" fillId="0" borderId="8" xfId="1" applyNumberFormat="1" applyFont="1" applyBorder="1"/>
    <xf numFmtId="164" fontId="11" fillId="0" borderId="8" xfId="0" applyNumberFormat="1" applyFont="1" applyBorder="1"/>
    <xf numFmtId="0" fontId="12" fillId="0" borderId="8" xfId="0" applyFont="1" applyBorder="1" applyAlignment="1">
      <alignment horizontal="center"/>
    </xf>
    <xf numFmtId="3" fontId="12" fillId="0" borderId="8" xfId="0" applyNumberFormat="1" applyFont="1" applyBorder="1" applyAlignment="1">
      <alignment horizontal="center"/>
    </xf>
    <xf numFmtId="164" fontId="12" fillId="0" borderId="8" xfId="0" applyNumberFormat="1" applyFont="1" applyBorder="1" applyAlignment="1">
      <alignment horizontal="center"/>
    </xf>
    <xf numFmtId="164" fontId="12" fillId="0" borderId="8" xfId="0" applyNumberFormat="1" applyFont="1" applyBorder="1"/>
    <xf numFmtId="164" fontId="11" fillId="0" borderId="0" xfId="0" applyNumberFormat="1" applyFont="1"/>
    <xf numFmtId="0" fontId="11" fillId="0" borderId="0" xfId="0" applyFont="1" applyBorder="1"/>
    <xf numFmtId="0" fontId="21" fillId="0" borderId="8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horizontal="center" vertical="center" wrapText="1"/>
    </xf>
    <xf numFmtId="3" fontId="21" fillId="0" borderId="8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1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3" fillId="0" borderId="9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3" fillId="0" borderId="0" xfId="0" applyFont="1"/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wrapText="1"/>
    </xf>
    <xf numFmtId="0" fontId="12" fillId="0" borderId="9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381000</xdr:colOff>
      <xdr:row>2</xdr:row>
      <xdr:rowOff>28575</xdr:rowOff>
    </xdr:from>
    <xdr:to>
      <xdr:col>10</xdr:col>
      <xdr:colOff>628650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381625" y="447675"/>
          <a:ext cx="1714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152400</xdr:colOff>
      <xdr:row>2</xdr:row>
      <xdr:rowOff>28575</xdr:rowOff>
    </xdr:from>
    <xdr:to>
      <xdr:col>11</xdr:col>
      <xdr:colOff>514350</xdr:colOff>
      <xdr:row>2</xdr:row>
      <xdr:rowOff>28575</xdr:rowOff>
    </xdr:to>
    <xdr:cxnSp macro="">
      <xdr:nvCxnSpPr>
        <xdr:cNvPr id="7" name="Straight Connector 6"/>
        <xdr:cNvCxnSpPr/>
      </xdr:nvCxnSpPr>
      <xdr:spPr>
        <a:xfrm>
          <a:off x="5724525" y="447675"/>
          <a:ext cx="16954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5676900" y="428625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3" name="Straight Connector 2"/>
        <xdr:cNvCxnSpPr/>
      </xdr:nvCxnSpPr>
      <xdr:spPr>
        <a:xfrm>
          <a:off x="819150" y="60960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opLeftCell="A25" workbookViewId="0">
      <selection activeCell="K30" sqref="K30"/>
    </sheetView>
  </sheetViews>
  <sheetFormatPr defaultRowHeight="15" x14ac:dyDescent="0.25"/>
  <cols>
    <col min="1" max="1" width="4.28515625" customWidth="1"/>
    <col min="2" max="2" width="23.140625" customWidth="1"/>
    <col min="3" max="3" width="13.42578125" customWidth="1"/>
    <col min="4" max="4" width="8" customWidth="1"/>
    <col min="5" max="5" width="0.5703125" hidden="1" customWidth="1"/>
    <col min="6" max="6" width="8.42578125" customWidth="1"/>
    <col min="7" max="7" width="9.140625" customWidth="1"/>
    <col min="8" max="8" width="8.5703125" customWidth="1"/>
    <col min="9" max="9" width="12.5703125" customWidth="1"/>
    <col min="10" max="10" width="9.42578125" customWidth="1"/>
    <col min="11" max="11" width="11.5703125" customWidth="1"/>
    <col min="12" max="12" width="11.7109375" customWidth="1"/>
  </cols>
  <sheetData>
    <row r="1" spans="1:12" ht="16.5" x14ac:dyDescent="0.25">
      <c r="A1" s="65" t="s">
        <v>74</v>
      </c>
      <c r="B1" s="65"/>
      <c r="C1" s="65"/>
      <c r="D1" s="65"/>
      <c r="E1" s="65"/>
      <c r="F1" s="65"/>
      <c r="G1" s="1"/>
      <c r="H1" s="62" t="s">
        <v>0</v>
      </c>
      <c r="I1" s="62"/>
      <c r="J1" s="62"/>
      <c r="K1" s="62"/>
      <c r="L1" s="62"/>
    </row>
    <row r="2" spans="1:12" ht="16.5" x14ac:dyDescent="0.25">
      <c r="A2" s="62" t="s">
        <v>39</v>
      </c>
      <c r="B2" s="62"/>
      <c r="C2" s="62"/>
      <c r="D2" s="62"/>
      <c r="E2" s="62"/>
      <c r="F2" s="62"/>
      <c r="G2" s="1"/>
      <c r="H2" s="83" t="s">
        <v>1</v>
      </c>
      <c r="I2" s="83"/>
      <c r="J2" s="83"/>
      <c r="K2" s="83"/>
      <c r="L2" s="83"/>
    </row>
    <row r="3" spans="1:12" ht="16.5" x14ac:dyDescent="0.25">
      <c r="A3" s="62" t="s">
        <v>40</v>
      </c>
      <c r="B3" s="62"/>
      <c r="C3" s="62"/>
      <c r="D3" s="62"/>
      <c r="E3" s="62"/>
      <c r="F3" s="62"/>
      <c r="G3" s="1"/>
      <c r="H3" s="23"/>
      <c r="I3" s="23"/>
      <c r="J3" s="23"/>
      <c r="K3" s="23"/>
      <c r="L3" s="23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83" t="s">
        <v>41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2" ht="16.5" x14ac:dyDescent="0.25">
      <c r="A6" s="83" t="s">
        <v>96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</row>
    <row r="7" spans="1:12" ht="16.5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ht="16.5" x14ac:dyDescent="0.25">
      <c r="A8" s="84" t="s">
        <v>75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</row>
    <row r="9" spans="1:12" ht="16.5" x14ac:dyDescent="0.25">
      <c r="A9" s="84" t="s">
        <v>43</v>
      </c>
      <c r="B9" s="84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5.75" x14ac:dyDescent="0.25">
      <c r="A10" s="64" t="s">
        <v>44</v>
      </c>
      <c r="B10" s="64"/>
      <c r="C10" s="23"/>
      <c r="D10" s="24" t="s">
        <v>45</v>
      </c>
      <c r="E10" s="23"/>
      <c r="F10" s="64" t="s">
        <v>46</v>
      </c>
      <c r="G10" s="64"/>
      <c r="H10" s="24"/>
      <c r="I10" s="24" t="s">
        <v>47</v>
      </c>
      <c r="J10" s="64" t="s">
        <v>48</v>
      </c>
      <c r="K10" s="64"/>
      <c r="L10" s="64"/>
    </row>
    <row r="11" spans="1:12" ht="15.75" x14ac:dyDescent="0.25">
      <c r="A11" s="64" t="s">
        <v>77</v>
      </c>
      <c r="B11" s="64"/>
      <c r="C11" s="23"/>
      <c r="D11" s="24" t="s">
        <v>45</v>
      </c>
      <c r="E11" s="23"/>
      <c r="F11" s="64" t="s">
        <v>49</v>
      </c>
      <c r="G11" s="64"/>
      <c r="H11" s="24"/>
      <c r="I11" s="24" t="s">
        <v>47</v>
      </c>
      <c r="J11" s="64" t="s">
        <v>50</v>
      </c>
      <c r="K11" s="64"/>
      <c r="L11" s="64"/>
    </row>
    <row r="12" spans="1:12" ht="15.75" x14ac:dyDescent="0.25">
      <c r="A12" s="64" t="s">
        <v>78</v>
      </c>
      <c r="B12" s="64"/>
      <c r="C12" s="23"/>
      <c r="D12" s="24" t="s">
        <v>45</v>
      </c>
      <c r="E12" s="23"/>
      <c r="F12" s="64" t="s">
        <v>51</v>
      </c>
      <c r="G12" s="64"/>
      <c r="H12" s="24"/>
      <c r="I12" s="24" t="s">
        <v>47</v>
      </c>
      <c r="J12" s="64" t="s">
        <v>52</v>
      </c>
      <c r="K12" s="64"/>
      <c r="L12" s="64"/>
    </row>
    <row r="13" spans="1:12" ht="15.75" x14ac:dyDescent="0.25">
      <c r="A13" s="64" t="s">
        <v>79</v>
      </c>
      <c r="B13" s="64"/>
      <c r="C13" s="23"/>
      <c r="D13" s="24" t="s">
        <v>45</v>
      </c>
      <c r="E13" s="23"/>
      <c r="F13" s="32" t="s">
        <v>53</v>
      </c>
      <c r="G13" s="32"/>
      <c r="H13" s="24"/>
      <c r="I13" s="24" t="s">
        <v>47</v>
      </c>
      <c r="J13" s="64" t="s">
        <v>54</v>
      </c>
      <c r="K13" s="64"/>
      <c r="L13" s="64"/>
    </row>
    <row r="14" spans="1:12" ht="15.75" x14ac:dyDescent="0.25">
      <c r="A14" s="64" t="s">
        <v>55</v>
      </c>
      <c r="B14" s="64"/>
      <c r="C14" s="23"/>
      <c r="D14" s="24" t="s">
        <v>45</v>
      </c>
      <c r="E14" s="23"/>
      <c r="F14" s="64" t="s">
        <v>56</v>
      </c>
      <c r="G14" s="64"/>
      <c r="H14" s="24"/>
      <c r="I14" s="24" t="s">
        <v>47</v>
      </c>
      <c r="J14" s="64" t="s">
        <v>54</v>
      </c>
      <c r="K14" s="64"/>
      <c r="L14" s="64"/>
    </row>
    <row r="15" spans="1:12" ht="15.75" x14ac:dyDescent="0.25">
      <c r="A15" s="64" t="s">
        <v>80</v>
      </c>
      <c r="B15" s="64"/>
      <c r="C15" s="23"/>
      <c r="D15" s="24" t="s">
        <v>45</v>
      </c>
      <c r="E15" s="23"/>
      <c r="F15" s="64" t="s">
        <v>81</v>
      </c>
      <c r="G15" s="64"/>
      <c r="H15" s="24"/>
      <c r="I15" s="24" t="s">
        <v>47</v>
      </c>
      <c r="J15" s="64" t="s">
        <v>54</v>
      </c>
      <c r="K15" s="64"/>
      <c r="L15" s="64"/>
    </row>
    <row r="16" spans="1:12" ht="15.75" x14ac:dyDescent="0.25">
      <c r="A16" s="64" t="s">
        <v>57</v>
      </c>
      <c r="B16" s="64"/>
      <c r="C16" s="23"/>
      <c r="D16" s="24" t="s">
        <v>45</v>
      </c>
      <c r="E16" s="23"/>
      <c r="F16" s="64" t="s">
        <v>58</v>
      </c>
      <c r="G16" s="64"/>
      <c r="H16" s="24"/>
      <c r="I16" s="24" t="s">
        <v>47</v>
      </c>
      <c r="J16" s="64" t="s">
        <v>54</v>
      </c>
      <c r="K16" s="64"/>
      <c r="L16" s="64"/>
    </row>
    <row r="17" spans="1:12" ht="15.75" x14ac:dyDescent="0.25">
      <c r="A17" s="64" t="s">
        <v>59</v>
      </c>
      <c r="B17" s="64"/>
      <c r="C17" s="23"/>
      <c r="D17" s="24" t="s">
        <v>45</v>
      </c>
      <c r="E17" s="23"/>
      <c r="F17" s="64" t="s">
        <v>60</v>
      </c>
      <c r="G17" s="64"/>
      <c r="H17" s="24"/>
      <c r="I17" s="24" t="s">
        <v>47</v>
      </c>
      <c r="J17" s="64" t="s">
        <v>61</v>
      </c>
      <c r="K17" s="64"/>
      <c r="L17" s="64"/>
    </row>
    <row r="18" spans="1:12" ht="16.5" customHeight="1" x14ac:dyDescent="0.25">
      <c r="A18" s="64" t="s">
        <v>62</v>
      </c>
      <c r="B18" s="64"/>
      <c r="C18" s="64"/>
      <c r="D18" s="64"/>
      <c r="E18" s="25"/>
      <c r="F18" s="25"/>
      <c r="G18" s="25"/>
      <c r="H18" s="25"/>
      <c r="I18" s="25"/>
      <c r="J18" s="25"/>
      <c r="K18" s="25"/>
      <c r="L18" s="25"/>
    </row>
    <row r="19" spans="1:12" x14ac:dyDescent="0.25">
      <c r="A19" s="67" t="s">
        <v>2</v>
      </c>
      <c r="B19" s="67" t="s">
        <v>3</v>
      </c>
      <c r="C19" s="67" t="s">
        <v>4</v>
      </c>
      <c r="D19" s="70" t="s">
        <v>5</v>
      </c>
      <c r="E19" s="70" t="s">
        <v>6</v>
      </c>
      <c r="F19" s="80" t="s">
        <v>7</v>
      </c>
      <c r="G19" s="67" t="s">
        <v>8</v>
      </c>
      <c r="H19" s="73" t="s">
        <v>9</v>
      </c>
      <c r="I19" s="74"/>
      <c r="J19" s="73" t="s">
        <v>10</v>
      </c>
      <c r="K19" s="74"/>
      <c r="L19" s="77" t="s">
        <v>11</v>
      </c>
    </row>
    <row r="20" spans="1:12" x14ac:dyDescent="0.25">
      <c r="A20" s="68"/>
      <c r="B20" s="68"/>
      <c r="C20" s="68"/>
      <c r="D20" s="71"/>
      <c r="E20" s="71"/>
      <c r="F20" s="81"/>
      <c r="G20" s="68"/>
      <c r="H20" s="75"/>
      <c r="I20" s="76"/>
      <c r="J20" s="75"/>
      <c r="K20" s="76"/>
      <c r="L20" s="78"/>
    </row>
    <row r="21" spans="1:12" x14ac:dyDescent="0.25">
      <c r="A21" s="69"/>
      <c r="B21" s="69"/>
      <c r="C21" s="69"/>
      <c r="D21" s="72"/>
      <c r="E21" s="72"/>
      <c r="F21" s="82"/>
      <c r="G21" s="69"/>
      <c r="H21" s="2" t="s">
        <v>12</v>
      </c>
      <c r="I21" s="3" t="s">
        <v>13</v>
      </c>
      <c r="J21" s="2" t="s">
        <v>12</v>
      </c>
      <c r="K21" s="3" t="s">
        <v>13</v>
      </c>
      <c r="L21" s="79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17" t="s">
        <v>35</v>
      </c>
      <c r="C23" s="11">
        <v>5000680</v>
      </c>
      <c r="D23" s="8">
        <v>1999</v>
      </c>
      <c r="E23" s="8" t="s">
        <v>36</v>
      </c>
      <c r="F23" s="9" t="s">
        <v>24</v>
      </c>
      <c r="G23" s="10">
        <v>150000</v>
      </c>
      <c r="H23" s="9">
        <v>2</v>
      </c>
      <c r="I23" s="10">
        <f>G23*H23</f>
        <v>300000</v>
      </c>
      <c r="J23" s="9">
        <v>2</v>
      </c>
      <c r="K23" s="10">
        <f>J23*G23</f>
        <v>300000</v>
      </c>
      <c r="L23" s="9"/>
    </row>
    <row r="24" spans="1:12" x14ac:dyDescent="0.25">
      <c r="A24" s="7">
        <v>2</v>
      </c>
      <c r="B24" s="17" t="s">
        <v>37</v>
      </c>
      <c r="C24" s="11">
        <v>5001461</v>
      </c>
      <c r="D24" s="8">
        <v>2006</v>
      </c>
      <c r="E24" s="8" t="s">
        <v>36</v>
      </c>
      <c r="F24" s="9" t="s">
        <v>24</v>
      </c>
      <c r="G24" s="10">
        <v>1000000</v>
      </c>
      <c r="H24" s="9">
        <v>1</v>
      </c>
      <c r="I24" s="10">
        <f>G24*H24</f>
        <v>1000000</v>
      </c>
      <c r="J24" s="9">
        <v>1</v>
      </c>
      <c r="K24" s="10">
        <f>J24*G24</f>
        <v>1000000</v>
      </c>
      <c r="L24" s="9"/>
    </row>
    <row r="25" spans="1:12" x14ac:dyDescent="0.25">
      <c r="A25" s="26"/>
      <c r="B25" s="85" t="s">
        <v>42</v>
      </c>
      <c r="C25" s="86"/>
      <c r="D25" s="86"/>
      <c r="E25" s="86"/>
      <c r="F25" s="87"/>
      <c r="G25" s="28">
        <f>SUM(G23:G24)</f>
        <v>1150000</v>
      </c>
      <c r="H25" s="27">
        <f>SUM(H23:H24)</f>
        <v>3</v>
      </c>
      <c r="I25" s="28">
        <f>SUM(I23:I24)</f>
        <v>1300000</v>
      </c>
      <c r="J25" s="27">
        <f>SUM(J23:J24)</f>
        <v>3</v>
      </c>
      <c r="K25" s="28">
        <f>SUM(K23:K24)</f>
        <v>1300000</v>
      </c>
      <c r="L25" s="27"/>
    </row>
    <row r="26" spans="1:12" ht="15.75" x14ac:dyDescent="0.25">
      <c r="A26" s="62" t="s">
        <v>63</v>
      </c>
      <c r="B26" s="62"/>
      <c r="C26" s="62"/>
      <c r="D26" s="12"/>
      <c r="E26" s="12"/>
      <c r="F26" s="12"/>
      <c r="G26" s="12"/>
      <c r="H26" s="12"/>
      <c r="I26" s="65" t="s">
        <v>76</v>
      </c>
      <c r="J26" s="65"/>
      <c r="K26" s="65"/>
      <c r="L26" s="65"/>
    </row>
    <row r="27" spans="1:12" ht="15.75" x14ac:dyDescent="0.25">
      <c r="A27" s="62" t="s">
        <v>64</v>
      </c>
      <c r="B27" s="62"/>
      <c r="C27" s="62"/>
      <c r="D27" s="66" t="s">
        <v>65</v>
      </c>
      <c r="E27" s="66"/>
      <c r="F27" s="66"/>
      <c r="G27" s="66"/>
      <c r="H27" s="12"/>
      <c r="I27" s="33"/>
      <c r="J27" s="62" t="s">
        <v>99</v>
      </c>
      <c r="K27" s="62"/>
      <c r="L27" s="62"/>
    </row>
    <row r="28" spans="1:12" ht="15.75" x14ac:dyDescent="0.25">
      <c r="A28" s="34"/>
      <c r="B28" s="34"/>
      <c r="C28" s="34"/>
      <c r="D28" s="63" t="s">
        <v>82</v>
      </c>
      <c r="E28" s="63"/>
      <c r="F28" s="63"/>
      <c r="G28" s="63"/>
      <c r="H28" s="63"/>
      <c r="I28" s="63"/>
      <c r="J28" s="12"/>
      <c r="K28" s="12"/>
      <c r="L28" s="12"/>
    </row>
    <row r="29" spans="1:12" ht="15.75" x14ac:dyDescent="0.25">
      <c r="A29" s="34"/>
      <c r="B29" s="34"/>
      <c r="C29" s="34"/>
      <c r="D29" s="63" t="s">
        <v>83</v>
      </c>
      <c r="E29" s="63"/>
      <c r="F29" s="63"/>
      <c r="G29" s="63"/>
      <c r="H29" s="63"/>
      <c r="I29" s="63"/>
      <c r="J29" s="12"/>
      <c r="K29" s="12"/>
      <c r="L29" s="12"/>
    </row>
    <row r="30" spans="1:12" ht="15.75" x14ac:dyDescent="0.25">
      <c r="A30" s="34"/>
      <c r="B30" s="34"/>
      <c r="C30" s="34"/>
      <c r="D30" s="63" t="s">
        <v>84</v>
      </c>
      <c r="E30" s="63"/>
      <c r="F30" s="63"/>
      <c r="G30" s="63"/>
      <c r="H30" s="63"/>
      <c r="I30" s="63"/>
      <c r="J30" s="12"/>
      <c r="K30" s="12"/>
      <c r="L30" s="12"/>
    </row>
    <row r="31" spans="1:12" ht="15.75" x14ac:dyDescent="0.25">
      <c r="A31" s="34"/>
      <c r="B31" s="34"/>
      <c r="C31" s="34"/>
      <c r="D31" s="63" t="s">
        <v>66</v>
      </c>
      <c r="E31" s="63"/>
      <c r="F31" s="63"/>
      <c r="G31" s="63"/>
      <c r="H31" s="63"/>
      <c r="I31" s="63"/>
      <c r="J31" s="12"/>
      <c r="K31" s="12"/>
      <c r="L31" s="12"/>
    </row>
    <row r="32" spans="1:12" ht="15.75" x14ac:dyDescent="0.25">
      <c r="A32" s="62" t="s">
        <v>67</v>
      </c>
      <c r="B32" s="62"/>
      <c r="C32" s="62"/>
      <c r="D32" s="63" t="s">
        <v>85</v>
      </c>
      <c r="E32" s="63"/>
      <c r="F32" s="63"/>
      <c r="G32" s="63"/>
      <c r="H32" s="63"/>
      <c r="I32" s="63"/>
      <c r="J32" s="62" t="s">
        <v>98</v>
      </c>
      <c r="K32" s="62"/>
      <c r="L32" s="62"/>
    </row>
    <row r="33" spans="1:12" ht="15.75" x14ac:dyDescent="0.25">
      <c r="A33" s="34"/>
      <c r="B33" s="34"/>
      <c r="C33" s="34"/>
      <c r="D33" s="63" t="s">
        <v>68</v>
      </c>
      <c r="E33" s="63"/>
      <c r="F33" s="63"/>
      <c r="G33" s="63"/>
      <c r="H33" s="63"/>
      <c r="I33" s="63"/>
      <c r="J33" s="12"/>
      <c r="K33" s="12"/>
      <c r="L33" s="12"/>
    </row>
    <row r="34" spans="1:12" x14ac:dyDescent="0.25">
      <c r="A34" s="12"/>
      <c r="B34" s="12"/>
      <c r="C34" s="12"/>
      <c r="D34" s="63" t="s">
        <v>69</v>
      </c>
      <c r="E34" s="63"/>
      <c r="F34" s="63"/>
      <c r="G34" s="63"/>
      <c r="H34" s="63"/>
      <c r="I34" s="63"/>
      <c r="J34" s="12"/>
      <c r="K34" s="12"/>
      <c r="L34" s="12"/>
    </row>
  </sheetData>
  <mergeCells count="58">
    <mergeCell ref="D28:I28"/>
    <mergeCell ref="A13:B13"/>
    <mergeCell ref="A15:B15"/>
    <mergeCell ref="F15:G15"/>
    <mergeCell ref="A6:L6"/>
    <mergeCell ref="A8:L8"/>
    <mergeCell ref="G19:G21"/>
    <mergeCell ref="H19:I20"/>
    <mergeCell ref="B25:F25"/>
    <mergeCell ref="A9:B9"/>
    <mergeCell ref="A10:B10"/>
    <mergeCell ref="F10:G10"/>
    <mergeCell ref="J10:L10"/>
    <mergeCell ref="F14:G14"/>
    <mergeCell ref="J14:L14"/>
    <mergeCell ref="J13:L13"/>
    <mergeCell ref="A1:F1"/>
    <mergeCell ref="H1:L1"/>
    <mergeCell ref="A2:F2"/>
    <mergeCell ref="H2:L2"/>
    <mergeCell ref="A5:L5"/>
    <mergeCell ref="A3:F3"/>
    <mergeCell ref="A14:B14"/>
    <mergeCell ref="A11:B11"/>
    <mergeCell ref="F11:G11"/>
    <mergeCell ref="J11:L11"/>
    <mergeCell ref="A12:B12"/>
    <mergeCell ref="F12:G12"/>
    <mergeCell ref="J12:L12"/>
    <mergeCell ref="J15:L15"/>
    <mergeCell ref="A16:B16"/>
    <mergeCell ref="F16:G16"/>
    <mergeCell ref="J16:L16"/>
    <mergeCell ref="A17:B17"/>
    <mergeCell ref="F17:G17"/>
    <mergeCell ref="J17:L17"/>
    <mergeCell ref="A32:C32"/>
    <mergeCell ref="D32:I32"/>
    <mergeCell ref="A18:D18"/>
    <mergeCell ref="A26:C26"/>
    <mergeCell ref="I26:L26"/>
    <mergeCell ref="A27:C27"/>
    <mergeCell ref="D27:G27"/>
    <mergeCell ref="J27:L27"/>
    <mergeCell ref="A19:A21"/>
    <mergeCell ref="B19:B21"/>
    <mergeCell ref="C19:C21"/>
    <mergeCell ref="D19:D21"/>
    <mergeCell ref="E19:E21"/>
    <mergeCell ref="J19:K20"/>
    <mergeCell ref="L19:L21"/>
    <mergeCell ref="F19:F21"/>
    <mergeCell ref="J32:L32"/>
    <mergeCell ref="D33:I33"/>
    <mergeCell ref="D34:I34"/>
    <mergeCell ref="D29:I29"/>
    <mergeCell ref="D30:I30"/>
    <mergeCell ref="D31:I31"/>
  </mergeCells>
  <conditionalFormatting sqref="G23:L25 C23:F24 A19:K22 A23:B25">
    <cfRule type="cellIs" dxfId="1" priority="12" operator="equal">
      <formula>"Thanh lý"</formula>
    </cfRule>
  </conditionalFormatting>
  <conditionalFormatting sqref="G23:L25 C23:F24 A19:K22 A23:B25">
    <cfRule type="cellIs" dxfId="0" priority="11" operator="equal">
      <formula>"Thanh lý 2013"</formula>
    </cfRule>
  </conditionalFormatting>
  <pageMargins left="1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opLeftCell="A19" workbookViewId="0">
      <selection activeCell="O9" sqref="O9"/>
    </sheetView>
  </sheetViews>
  <sheetFormatPr defaultRowHeight="15" x14ac:dyDescent="0.25"/>
  <cols>
    <col min="1" max="1" width="5.140625" style="12" customWidth="1"/>
    <col min="2" max="2" width="39.42578125" style="12" customWidth="1"/>
    <col min="3" max="3" width="14.5703125" style="12" hidden="1" customWidth="1"/>
    <col min="4" max="4" width="9.28515625" style="12" hidden="1" customWidth="1"/>
    <col min="5" max="5" width="8.140625" style="12" customWidth="1"/>
    <col min="6" max="6" width="11.140625" style="12" hidden="1" customWidth="1"/>
    <col min="7" max="7" width="8.42578125" style="12" customWidth="1"/>
    <col min="8" max="8" width="10.85546875" style="12" customWidth="1"/>
    <col min="9" max="10" width="11.28515625" style="12" customWidth="1"/>
    <col min="11" max="11" width="8" style="12" customWidth="1"/>
    <col min="12" max="12" width="10.85546875" style="12" customWidth="1"/>
    <col min="13" max="13" width="12.140625" style="12" customWidth="1"/>
    <col min="14" max="14" width="7" style="12" customWidth="1"/>
    <col min="15" max="16384" width="9.140625" style="12"/>
  </cols>
  <sheetData>
    <row r="1" spans="1:14" s="35" customFormat="1" ht="16.5" x14ac:dyDescent="0.25">
      <c r="A1" s="99" t="s">
        <v>74</v>
      </c>
      <c r="B1" s="99"/>
      <c r="C1" s="99"/>
      <c r="D1" s="99"/>
      <c r="E1" s="99"/>
      <c r="F1" s="1"/>
      <c r="G1" s="1"/>
      <c r="H1" s="62" t="s">
        <v>0</v>
      </c>
      <c r="I1" s="62"/>
      <c r="J1" s="62"/>
      <c r="K1" s="62"/>
      <c r="L1" s="62"/>
      <c r="M1" s="62"/>
      <c r="N1" s="62"/>
    </row>
    <row r="2" spans="1:14" s="35" customFormat="1" ht="16.5" x14ac:dyDescent="0.25">
      <c r="A2" s="83" t="s">
        <v>39</v>
      </c>
      <c r="B2" s="83"/>
      <c r="C2" s="83"/>
      <c r="D2" s="83"/>
      <c r="E2" s="83"/>
      <c r="F2" s="1"/>
      <c r="G2" s="1"/>
      <c r="H2" s="83" t="s">
        <v>1</v>
      </c>
      <c r="I2" s="83"/>
      <c r="J2" s="83"/>
      <c r="K2" s="83"/>
      <c r="L2" s="83"/>
      <c r="M2" s="83"/>
      <c r="N2" s="83"/>
    </row>
    <row r="3" spans="1:14" s="35" customFormat="1" ht="16.5" x14ac:dyDescent="0.25">
      <c r="A3" s="83" t="s">
        <v>40</v>
      </c>
      <c r="B3" s="83"/>
      <c r="C3" s="83"/>
      <c r="D3" s="83"/>
      <c r="E3" s="83"/>
      <c r="F3" s="1"/>
      <c r="G3" s="1"/>
      <c r="H3" s="42"/>
      <c r="I3" s="42"/>
      <c r="J3" s="42"/>
      <c r="K3" s="42"/>
      <c r="L3" s="42"/>
      <c r="M3" s="42"/>
      <c r="N3" s="42"/>
    </row>
    <row r="4" spans="1:14" s="35" customFormat="1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40"/>
    </row>
    <row r="5" spans="1:14" s="35" customFormat="1" ht="16.5" x14ac:dyDescent="0.25">
      <c r="A5" s="83" t="s">
        <v>100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</row>
    <row r="6" spans="1:14" s="35" customFormat="1" ht="16.5" x14ac:dyDescent="0.25">
      <c r="A6" s="83" t="s">
        <v>96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</row>
    <row r="7" spans="1:14" s="35" customFormat="1" ht="16.5" x14ac:dyDescent="0.25">
      <c r="A7" s="100" t="s">
        <v>75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42"/>
      <c r="N7" s="42"/>
    </row>
    <row r="8" spans="1:14" s="35" customFormat="1" ht="16.5" x14ac:dyDescent="0.25">
      <c r="A8" s="84" t="s">
        <v>43</v>
      </c>
      <c r="B8" s="84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</row>
    <row r="9" spans="1:14" s="35" customFormat="1" ht="16.5" x14ac:dyDescent="0.25">
      <c r="A9" s="64" t="s">
        <v>44</v>
      </c>
      <c r="B9" s="64"/>
      <c r="C9" s="42"/>
      <c r="D9" s="42"/>
      <c r="E9" s="41" t="s">
        <v>45</v>
      </c>
      <c r="F9" s="39"/>
      <c r="G9" s="64" t="s">
        <v>46</v>
      </c>
      <c r="H9" s="64"/>
      <c r="I9" s="42"/>
      <c r="J9" s="41" t="s">
        <v>47</v>
      </c>
      <c r="K9" s="64" t="s">
        <v>48</v>
      </c>
      <c r="L9" s="64"/>
      <c r="M9" s="64"/>
      <c r="N9" s="64"/>
    </row>
    <row r="10" spans="1:14" s="35" customFormat="1" ht="16.5" x14ac:dyDescent="0.25">
      <c r="A10" s="64" t="s">
        <v>77</v>
      </c>
      <c r="B10" s="64"/>
      <c r="C10" s="42"/>
      <c r="D10" s="42"/>
      <c r="E10" s="41" t="s">
        <v>45</v>
      </c>
      <c r="F10" s="39"/>
      <c r="G10" s="64" t="s">
        <v>49</v>
      </c>
      <c r="H10" s="64"/>
      <c r="I10" s="42"/>
      <c r="J10" s="41" t="s">
        <v>47</v>
      </c>
      <c r="K10" s="64" t="s">
        <v>50</v>
      </c>
      <c r="L10" s="64"/>
      <c r="M10" s="64"/>
      <c r="N10" s="64"/>
    </row>
    <row r="11" spans="1:14" s="35" customFormat="1" ht="16.5" x14ac:dyDescent="0.25">
      <c r="A11" s="64" t="s">
        <v>101</v>
      </c>
      <c r="B11" s="64"/>
      <c r="C11" s="42"/>
      <c r="D11" s="42"/>
      <c r="E11" s="41" t="s">
        <v>45</v>
      </c>
      <c r="F11" s="39"/>
      <c r="G11" s="64" t="s">
        <v>51</v>
      </c>
      <c r="H11" s="64"/>
      <c r="I11" s="42"/>
      <c r="J11" s="41" t="s">
        <v>47</v>
      </c>
      <c r="K11" s="101" t="s">
        <v>52</v>
      </c>
      <c r="L11" s="101"/>
      <c r="M11" s="101"/>
      <c r="N11" s="101"/>
    </row>
    <row r="12" spans="1:14" s="35" customFormat="1" ht="16.5" x14ac:dyDescent="0.25">
      <c r="A12" s="64" t="s">
        <v>102</v>
      </c>
      <c r="B12" s="64"/>
      <c r="C12" s="42"/>
      <c r="D12" s="42"/>
      <c r="E12" s="41" t="s">
        <v>45</v>
      </c>
      <c r="F12" s="39"/>
      <c r="G12" s="43" t="s">
        <v>53</v>
      </c>
      <c r="H12" s="43"/>
      <c r="I12" s="42"/>
      <c r="J12" s="41" t="s">
        <v>47</v>
      </c>
      <c r="K12" s="64" t="s">
        <v>54</v>
      </c>
      <c r="L12" s="64"/>
      <c r="M12" s="64"/>
      <c r="N12" s="64"/>
    </row>
    <row r="13" spans="1:14" s="35" customFormat="1" ht="16.5" x14ac:dyDescent="0.25">
      <c r="A13" s="64" t="s">
        <v>55</v>
      </c>
      <c r="B13" s="64"/>
      <c r="C13" s="42"/>
      <c r="D13" s="42"/>
      <c r="E13" s="41" t="s">
        <v>45</v>
      </c>
      <c r="F13" s="39"/>
      <c r="G13" s="64" t="s">
        <v>56</v>
      </c>
      <c r="H13" s="64"/>
      <c r="I13" s="64"/>
      <c r="J13" s="41" t="s">
        <v>47</v>
      </c>
      <c r="K13" s="64" t="s">
        <v>54</v>
      </c>
      <c r="L13" s="64"/>
      <c r="M13" s="64"/>
      <c r="N13" s="64"/>
    </row>
    <row r="14" spans="1:14" s="35" customFormat="1" ht="16.5" x14ac:dyDescent="0.25">
      <c r="A14" s="64" t="s">
        <v>90</v>
      </c>
      <c r="B14" s="64"/>
      <c r="C14" s="42"/>
      <c r="D14" s="42"/>
      <c r="E14" s="41" t="s">
        <v>45</v>
      </c>
      <c r="F14" s="39"/>
      <c r="G14" s="43" t="s">
        <v>91</v>
      </c>
      <c r="H14" s="43"/>
      <c r="I14" s="43"/>
      <c r="J14" s="41" t="s">
        <v>47</v>
      </c>
      <c r="K14" s="64" t="s">
        <v>54</v>
      </c>
      <c r="L14" s="64"/>
      <c r="M14" s="64"/>
      <c r="N14" s="64"/>
    </row>
    <row r="15" spans="1:14" s="35" customFormat="1" ht="16.5" x14ac:dyDescent="0.25">
      <c r="A15" s="64" t="s">
        <v>57</v>
      </c>
      <c r="B15" s="64"/>
      <c r="C15" s="42"/>
      <c r="D15" s="42"/>
      <c r="E15" s="41" t="s">
        <v>45</v>
      </c>
      <c r="F15" s="39"/>
      <c r="G15" s="64" t="s">
        <v>58</v>
      </c>
      <c r="H15" s="64"/>
      <c r="I15" s="42"/>
      <c r="J15" s="41" t="s">
        <v>47</v>
      </c>
      <c r="K15" s="64" t="s">
        <v>54</v>
      </c>
      <c r="L15" s="64"/>
      <c r="M15" s="64"/>
      <c r="N15" s="64"/>
    </row>
    <row r="16" spans="1:14" s="35" customFormat="1" ht="16.5" x14ac:dyDescent="0.25">
      <c r="A16" s="64" t="s">
        <v>59</v>
      </c>
      <c r="B16" s="64"/>
      <c r="C16" s="42"/>
      <c r="D16" s="42"/>
      <c r="E16" s="41" t="s">
        <v>45</v>
      </c>
      <c r="F16" s="39"/>
      <c r="G16" s="64" t="s">
        <v>60</v>
      </c>
      <c r="H16" s="64"/>
      <c r="I16" s="42"/>
      <c r="J16" s="41" t="s">
        <v>47</v>
      </c>
      <c r="K16" s="64" t="s">
        <v>61</v>
      </c>
      <c r="L16" s="64"/>
      <c r="M16" s="64"/>
      <c r="N16" s="64"/>
    </row>
    <row r="17" spans="1:14" s="35" customFormat="1" ht="16.5" x14ac:dyDescent="0.25">
      <c r="A17" s="37" t="s">
        <v>103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</row>
    <row r="18" spans="1:14" ht="1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40"/>
    </row>
    <row r="19" spans="1:14" x14ac:dyDescent="0.25">
      <c r="A19" s="92" t="s">
        <v>2</v>
      </c>
      <c r="B19" s="92" t="s">
        <v>104</v>
      </c>
      <c r="C19" s="94" t="s">
        <v>105</v>
      </c>
      <c r="D19" s="94" t="s">
        <v>106</v>
      </c>
      <c r="E19" s="92" t="s">
        <v>107</v>
      </c>
      <c r="F19" s="92" t="s">
        <v>108</v>
      </c>
      <c r="G19" s="96" t="s">
        <v>109</v>
      </c>
      <c r="H19" s="97"/>
      <c r="I19" s="97"/>
      <c r="J19" s="98"/>
      <c r="K19" s="96" t="s">
        <v>10</v>
      </c>
      <c r="L19" s="97"/>
      <c r="M19" s="98"/>
      <c r="N19" s="77" t="s">
        <v>11</v>
      </c>
    </row>
    <row r="20" spans="1:14" x14ac:dyDescent="0.25">
      <c r="A20" s="93"/>
      <c r="B20" s="93"/>
      <c r="C20" s="95"/>
      <c r="D20" s="95"/>
      <c r="E20" s="93"/>
      <c r="F20" s="93"/>
      <c r="G20" s="44" t="s">
        <v>12</v>
      </c>
      <c r="H20" s="44" t="s">
        <v>8</v>
      </c>
      <c r="I20" s="44" t="s">
        <v>26</v>
      </c>
      <c r="J20" s="44" t="s">
        <v>110</v>
      </c>
      <c r="K20" s="44" t="s">
        <v>12</v>
      </c>
      <c r="L20" s="44" t="s">
        <v>26</v>
      </c>
      <c r="M20" s="44" t="s">
        <v>110</v>
      </c>
      <c r="N20" s="79"/>
    </row>
    <row r="21" spans="1:14" x14ac:dyDescent="0.25">
      <c r="A21" s="44" t="s">
        <v>14</v>
      </c>
      <c r="B21" s="44" t="s">
        <v>15</v>
      </c>
      <c r="C21" s="45" t="s">
        <v>16</v>
      </c>
      <c r="D21" s="45" t="s">
        <v>17</v>
      </c>
      <c r="E21" s="44" t="s">
        <v>18</v>
      </c>
      <c r="F21" s="44" t="s">
        <v>17</v>
      </c>
      <c r="G21" s="44">
        <v>1</v>
      </c>
      <c r="H21" s="44">
        <v>2</v>
      </c>
      <c r="I21" s="44">
        <v>3</v>
      </c>
      <c r="J21" s="44">
        <v>4</v>
      </c>
      <c r="K21" s="44">
        <v>5</v>
      </c>
      <c r="L21" s="44">
        <v>6</v>
      </c>
      <c r="M21" s="44">
        <v>7</v>
      </c>
      <c r="N21" s="46">
        <v>8</v>
      </c>
    </row>
    <row r="22" spans="1:14" x14ac:dyDescent="0.25">
      <c r="A22" s="47" t="s">
        <v>111</v>
      </c>
      <c r="B22" s="59" t="s">
        <v>113</v>
      </c>
      <c r="C22" s="48"/>
      <c r="D22" s="48"/>
      <c r="E22" s="60">
        <v>15003</v>
      </c>
      <c r="F22" s="40"/>
      <c r="G22" s="49">
        <v>1</v>
      </c>
      <c r="H22" s="61">
        <v>8500000</v>
      </c>
      <c r="I22" s="61">
        <v>8500000</v>
      </c>
      <c r="J22" s="51">
        <v>7437500</v>
      </c>
      <c r="K22" s="49">
        <v>1</v>
      </c>
      <c r="L22" s="50">
        <f>I22</f>
        <v>8500000</v>
      </c>
      <c r="M22" s="52">
        <f>J22</f>
        <v>7437500</v>
      </c>
      <c r="N22" s="48"/>
    </row>
    <row r="23" spans="1:14" x14ac:dyDescent="0.25">
      <c r="A23" s="53"/>
      <c r="B23" s="88" t="s">
        <v>42</v>
      </c>
      <c r="C23" s="89"/>
      <c r="D23" s="89"/>
      <c r="E23" s="90"/>
      <c r="F23" s="53"/>
      <c r="G23" s="53">
        <f>SUM(G22:G22)</f>
        <v>1</v>
      </c>
      <c r="H23" s="54">
        <f>SUM(H22:H22)</f>
        <v>8500000</v>
      </c>
      <c r="I23" s="54">
        <f>SUM(I22:I22)</f>
        <v>8500000</v>
      </c>
      <c r="J23" s="55">
        <f>SUM(J22:J22)</f>
        <v>7437500</v>
      </c>
      <c r="K23" s="53">
        <f>SUM(K22:K22)</f>
        <v>1</v>
      </c>
      <c r="L23" s="54">
        <f>SUM(L22)</f>
        <v>8500000</v>
      </c>
      <c r="M23" s="56">
        <f t="shared" ref="M23" si="0">J23</f>
        <v>7437500</v>
      </c>
      <c r="N23" s="53"/>
    </row>
    <row r="24" spans="1:14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57"/>
      <c r="N24" s="40"/>
    </row>
    <row r="25" spans="1:14" ht="16.5" x14ac:dyDescent="0.25">
      <c r="A25" s="91" t="s">
        <v>112</v>
      </c>
      <c r="B25" s="91"/>
      <c r="C25" s="91"/>
      <c r="D25" s="91"/>
      <c r="E25" s="58"/>
      <c r="F25" s="58"/>
      <c r="G25" s="58"/>
      <c r="H25" s="62"/>
      <c r="I25" s="62"/>
      <c r="J25" s="62"/>
      <c r="K25" s="65" t="s">
        <v>87</v>
      </c>
      <c r="L25" s="65"/>
      <c r="M25" s="65"/>
      <c r="N25" s="65"/>
    </row>
    <row r="26" spans="1:14" ht="15.75" x14ac:dyDescent="0.25">
      <c r="A26" s="62" t="s">
        <v>64</v>
      </c>
      <c r="B26" s="62"/>
      <c r="C26" s="62"/>
      <c r="D26" s="62"/>
      <c r="E26" s="66" t="s">
        <v>65</v>
      </c>
      <c r="F26" s="66"/>
      <c r="G26" s="66"/>
      <c r="H26" s="66"/>
      <c r="I26" s="40"/>
      <c r="J26" s="33"/>
      <c r="K26" s="62" t="s">
        <v>97</v>
      </c>
      <c r="L26" s="62"/>
      <c r="M26" s="62"/>
      <c r="N26" s="62"/>
    </row>
    <row r="27" spans="1:14" x14ac:dyDescent="0.25">
      <c r="A27" s="40"/>
      <c r="B27" s="40"/>
      <c r="C27" s="40"/>
      <c r="D27" s="40"/>
      <c r="E27" s="63" t="s">
        <v>82</v>
      </c>
      <c r="F27" s="63"/>
      <c r="G27" s="63"/>
      <c r="H27" s="63"/>
      <c r="I27" s="63"/>
      <c r="J27" s="63"/>
      <c r="K27" s="40"/>
      <c r="L27" s="40"/>
      <c r="M27" s="40"/>
      <c r="N27" s="40"/>
    </row>
    <row r="28" spans="1:14" x14ac:dyDescent="0.25">
      <c r="A28" s="40"/>
      <c r="B28" s="40"/>
      <c r="C28" s="40"/>
      <c r="D28" s="40"/>
      <c r="E28" s="63" t="s">
        <v>83</v>
      </c>
      <c r="F28" s="63"/>
      <c r="G28" s="63"/>
      <c r="H28" s="63"/>
      <c r="I28" s="63"/>
      <c r="J28" s="63"/>
      <c r="K28" s="40"/>
      <c r="L28" s="40"/>
      <c r="M28" s="40"/>
      <c r="N28" s="40"/>
    </row>
    <row r="29" spans="1:14" x14ac:dyDescent="0.25">
      <c r="A29" s="40"/>
      <c r="B29" s="40"/>
      <c r="C29" s="40"/>
      <c r="D29" s="40"/>
      <c r="E29" s="63" t="s">
        <v>84</v>
      </c>
      <c r="F29" s="63"/>
      <c r="G29" s="63"/>
      <c r="H29" s="63"/>
      <c r="I29" s="63"/>
      <c r="J29" s="63"/>
      <c r="K29" s="40"/>
      <c r="L29" s="40"/>
      <c r="M29" s="40"/>
      <c r="N29" s="40"/>
    </row>
    <row r="30" spans="1:14" x14ac:dyDescent="0.25">
      <c r="A30" s="40"/>
      <c r="B30" s="40"/>
      <c r="C30" s="40"/>
      <c r="D30" s="40"/>
      <c r="E30" s="63" t="s">
        <v>66</v>
      </c>
      <c r="F30" s="63"/>
      <c r="G30" s="63"/>
      <c r="H30" s="63"/>
      <c r="I30" s="63"/>
      <c r="J30" s="63"/>
      <c r="K30" s="40"/>
      <c r="L30" s="40"/>
      <c r="M30" s="40"/>
      <c r="N30" s="40"/>
    </row>
    <row r="31" spans="1:14" ht="15.75" x14ac:dyDescent="0.25">
      <c r="A31" s="62" t="s">
        <v>67</v>
      </c>
      <c r="B31" s="62"/>
      <c r="C31" s="62"/>
      <c r="D31" s="62"/>
      <c r="E31" s="63" t="s">
        <v>85</v>
      </c>
      <c r="F31" s="63"/>
      <c r="G31" s="63"/>
      <c r="H31" s="63"/>
      <c r="I31" s="63"/>
      <c r="J31" s="63"/>
      <c r="K31" s="62" t="s">
        <v>98</v>
      </c>
      <c r="L31" s="62"/>
      <c r="M31" s="62"/>
      <c r="N31" s="62"/>
    </row>
    <row r="32" spans="1:14" x14ac:dyDescent="0.25">
      <c r="A32" s="40"/>
      <c r="B32" s="40"/>
      <c r="C32" s="40"/>
      <c r="D32" s="40"/>
      <c r="E32" s="63" t="s">
        <v>68</v>
      </c>
      <c r="F32" s="63"/>
      <c r="G32" s="63"/>
      <c r="H32" s="63"/>
      <c r="I32" s="63"/>
      <c r="J32" s="63"/>
      <c r="K32" s="40"/>
      <c r="L32" s="40"/>
      <c r="M32" s="40"/>
      <c r="N32" s="40"/>
    </row>
    <row r="33" spans="1:14" x14ac:dyDescent="0.25">
      <c r="A33" s="40"/>
      <c r="B33" s="40"/>
      <c r="C33" s="40"/>
      <c r="D33" s="40"/>
      <c r="E33" s="63" t="s">
        <v>69</v>
      </c>
      <c r="F33" s="63"/>
      <c r="G33" s="63"/>
      <c r="H33" s="63"/>
      <c r="I33" s="63"/>
      <c r="J33" s="63"/>
      <c r="K33" s="40"/>
      <c r="L33" s="40"/>
      <c r="M33" s="40"/>
      <c r="N33" s="40"/>
    </row>
    <row r="34" spans="1:14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</row>
    <row r="35" spans="1:14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</row>
  </sheetData>
  <mergeCells count="56">
    <mergeCell ref="A14:B14"/>
    <mergeCell ref="A15:B15"/>
    <mergeCell ref="K14:N14"/>
    <mergeCell ref="G15:H15"/>
    <mergeCell ref="K15:N15"/>
    <mergeCell ref="A12:B12"/>
    <mergeCell ref="A13:B13"/>
    <mergeCell ref="K12:N12"/>
    <mergeCell ref="G13:I13"/>
    <mergeCell ref="K13:N13"/>
    <mergeCell ref="A10:B10"/>
    <mergeCell ref="A11:B11"/>
    <mergeCell ref="G10:H10"/>
    <mergeCell ref="K10:N10"/>
    <mergeCell ref="G11:H11"/>
    <mergeCell ref="K11:N11"/>
    <mergeCell ref="A8:B8"/>
    <mergeCell ref="A9:B9"/>
    <mergeCell ref="A5:N5"/>
    <mergeCell ref="A6:N6"/>
    <mergeCell ref="A7:L7"/>
    <mergeCell ref="G9:H9"/>
    <mergeCell ref="K9:N9"/>
    <mergeCell ref="A1:E1"/>
    <mergeCell ref="H1:N1"/>
    <mergeCell ref="A2:E2"/>
    <mergeCell ref="H2:N2"/>
    <mergeCell ref="A3:E3"/>
    <mergeCell ref="K25:N25"/>
    <mergeCell ref="A26:D26"/>
    <mergeCell ref="E26:H26"/>
    <mergeCell ref="K26:N26"/>
    <mergeCell ref="G16:H16"/>
    <mergeCell ref="K16:N16"/>
    <mergeCell ref="A19:A20"/>
    <mergeCell ref="B19:B20"/>
    <mergeCell ref="C19:C20"/>
    <mergeCell ref="D19:D20"/>
    <mergeCell ref="E19:E20"/>
    <mergeCell ref="F19:F20"/>
    <mergeCell ref="G19:J19"/>
    <mergeCell ref="K19:M19"/>
    <mergeCell ref="N19:N20"/>
    <mergeCell ref="A16:B16"/>
    <mergeCell ref="A31:D31"/>
    <mergeCell ref="E31:J31"/>
    <mergeCell ref="B23:E23"/>
    <mergeCell ref="A25:D25"/>
    <mergeCell ref="H25:J25"/>
    <mergeCell ref="K31:N31"/>
    <mergeCell ref="E32:J32"/>
    <mergeCell ref="E33:J33"/>
    <mergeCell ref="E27:J27"/>
    <mergeCell ref="E28:J28"/>
    <mergeCell ref="E29:J29"/>
    <mergeCell ref="E30:J30"/>
  </mergeCells>
  <pageMargins left="0.9" right="0.7" top="0.75" bottom="0.75" header="0.3" footer="0.3"/>
  <pageSetup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5" workbookViewId="0">
      <selection activeCell="D41" sqref="D41"/>
    </sheetView>
  </sheetViews>
  <sheetFormatPr defaultRowHeight="15" x14ac:dyDescent="0.25"/>
  <cols>
    <col min="1" max="1" width="5.140625" style="40" customWidth="1"/>
    <col min="2" max="2" width="21.42578125" style="40" customWidth="1"/>
    <col min="3" max="3" width="14.5703125" style="40" customWidth="1"/>
    <col min="4" max="4" width="9.28515625" style="40" customWidth="1"/>
    <col min="5" max="5" width="8.140625" style="40" customWidth="1"/>
    <col min="6" max="6" width="11.140625" style="40" customWidth="1"/>
    <col min="7" max="7" width="10.28515625" style="40" customWidth="1"/>
    <col min="8" max="8" width="10.7109375" style="40" customWidth="1"/>
    <col min="9" max="9" width="10.28515625" style="40" customWidth="1"/>
    <col min="10" max="10" width="11.5703125" style="40" customWidth="1"/>
    <col min="11" max="11" width="12.85546875" style="40" customWidth="1"/>
    <col min="12" max="16384" width="9.140625" style="40"/>
  </cols>
  <sheetData>
    <row r="1" spans="1:11" ht="15.75" x14ac:dyDescent="0.25">
      <c r="A1" s="65" t="s">
        <v>74</v>
      </c>
      <c r="B1" s="65"/>
      <c r="C1" s="65"/>
      <c r="D1" s="65"/>
      <c r="G1" s="62" t="s">
        <v>0</v>
      </c>
      <c r="H1" s="62"/>
      <c r="I1" s="62"/>
      <c r="J1" s="62"/>
      <c r="K1" s="62"/>
    </row>
    <row r="2" spans="1:11" ht="16.5" x14ac:dyDescent="0.25">
      <c r="A2" s="62" t="s">
        <v>39</v>
      </c>
      <c r="B2" s="62"/>
      <c r="C2" s="62"/>
      <c r="D2" s="62"/>
      <c r="G2" s="83" t="s">
        <v>1</v>
      </c>
      <c r="H2" s="83"/>
      <c r="I2" s="83"/>
      <c r="J2" s="83"/>
      <c r="K2" s="83"/>
    </row>
    <row r="3" spans="1:11" ht="15.75" x14ac:dyDescent="0.25">
      <c r="A3" s="62" t="s">
        <v>40</v>
      </c>
      <c r="B3" s="62"/>
      <c r="C3" s="62"/>
      <c r="D3" s="62"/>
      <c r="G3" s="39"/>
      <c r="H3" s="39"/>
      <c r="I3" s="39"/>
      <c r="J3" s="39"/>
      <c r="K3" s="39"/>
    </row>
    <row r="5" spans="1:11" ht="16.5" x14ac:dyDescent="0.25">
      <c r="A5" s="83" t="s">
        <v>86</v>
      </c>
      <c r="B5" s="83"/>
      <c r="C5" s="83"/>
      <c r="D5" s="83"/>
      <c r="E5" s="83"/>
      <c r="F5" s="83"/>
      <c r="G5" s="83"/>
      <c r="H5" s="83"/>
      <c r="I5" s="83"/>
      <c r="J5" s="83"/>
      <c r="K5" s="83"/>
    </row>
    <row r="6" spans="1:11" ht="16.5" x14ac:dyDescent="0.25">
      <c r="A6" s="83" t="s">
        <v>96</v>
      </c>
      <c r="B6" s="83"/>
      <c r="C6" s="83"/>
      <c r="D6" s="83"/>
      <c r="E6" s="83"/>
      <c r="F6" s="83"/>
      <c r="G6" s="83"/>
      <c r="H6" s="83"/>
      <c r="I6" s="83"/>
      <c r="J6" s="83"/>
      <c r="K6" s="83"/>
    </row>
    <row r="7" spans="1:11" ht="16.5" x14ac:dyDescent="0.25">
      <c r="A7" s="84" t="s">
        <v>75</v>
      </c>
      <c r="B7" s="84"/>
      <c r="C7" s="84"/>
      <c r="D7" s="84"/>
      <c r="E7" s="84"/>
      <c r="F7" s="84"/>
      <c r="G7" s="42"/>
      <c r="H7" s="42"/>
      <c r="I7" s="42"/>
      <c r="J7" s="42"/>
      <c r="K7" s="42"/>
    </row>
    <row r="8" spans="1:11" ht="16.5" x14ac:dyDescent="0.25">
      <c r="A8" s="84" t="s">
        <v>43</v>
      </c>
      <c r="B8" s="84"/>
      <c r="C8" s="42"/>
      <c r="D8" s="42"/>
      <c r="E8" s="42"/>
      <c r="F8" s="42"/>
      <c r="G8" s="42"/>
      <c r="H8" s="42"/>
      <c r="I8" s="42"/>
      <c r="J8" s="42"/>
      <c r="K8" s="42"/>
    </row>
    <row r="9" spans="1:11" ht="16.5" x14ac:dyDescent="0.25">
      <c r="A9" s="64" t="s">
        <v>44</v>
      </c>
      <c r="B9" s="64"/>
      <c r="C9" s="42"/>
      <c r="D9" s="41" t="s">
        <v>45</v>
      </c>
      <c r="E9" s="64" t="s">
        <v>46</v>
      </c>
      <c r="F9" s="64"/>
      <c r="G9" s="42"/>
      <c r="H9" s="41" t="s">
        <v>47</v>
      </c>
      <c r="I9" s="64" t="s">
        <v>48</v>
      </c>
      <c r="J9" s="64"/>
      <c r="K9" s="64"/>
    </row>
    <row r="10" spans="1:11" ht="16.5" x14ac:dyDescent="0.25">
      <c r="A10" s="64" t="s">
        <v>88</v>
      </c>
      <c r="B10" s="64"/>
      <c r="C10" s="42"/>
      <c r="D10" s="41" t="s">
        <v>45</v>
      </c>
      <c r="E10" s="64" t="s">
        <v>49</v>
      </c>
      <c r="F10" s="64"/>
      <c r="G10" s="42"/>
      <c r="H10" s="41" t="s">
        <v>47</v>
      </c>
      <c r="I10" s="64" t="s">
        <v>50</v>
      </c>
      <c r="J10" s="64"/>
      <c r="K10" s="64"/>
    </row>
    <row r="11" spans="1:11" ht="16.5" x14ac:dyDescent="0.25">
      <c r="A11" s="64" t="s">
        <v>78</v>
      </c>
      <c r="B11" s="64"/>
      <c r="C11" s="42"/>
      <c r="D11" s="41" t="s">
        <v>45</v>
      </c>
      <c r="E11" s="64" t="s">
        <v>51</v>
      </c>
      <c r="F11" s="64"/>
      <c r="G11" s="42"/>
      <c r="H11" s="41" t="s">
        <v>47</v>
      </c>
      <c r="I11" s="101" t="s">
        <v>52</v>
      </c>
      <c r="J11" s="101"/>
      <c r="K11" s="101"/>
    </row>
    <row r="12" spans="1:11" ht="16.5" x14ac:dyDescent="0.25">
      <c r="A12" s="64" t="s">
        <v>89</v>
      </c>
      <c r="B12" s="64"/>
      <c r="C12" s="42"/>
      <c r="D12" s="41" t="s">
        <v>45</v>
      </c>
      <c r="E12" s="43" t="s">
        <v>53</v>
      </c>
      <c r="F12" s="43"/>
      <c r="G12" s="42"/>
      <c r="H12" s="41" t="s">
        <v>47</v>
      </c>
      <c r="I12" s="64" t="s">
        <v>54</v>
      </c>
      <c r="J12" s="64"/>
      <c r="K12" s="64"/>
    </row>
    <row r="13" spans="1:11" ht="16.5" x14ac:dyDescent="0.25">
      <c r="A13" s="64" t="s">
        <v>55</v>
      </c>
      <c r="B13" s="64"/>
      <c r="C13" s="42"/>
      <c r="D13" s="41" t="s">
        <v>45</v>
      </c>
      <c r="E13" s="64" t="s">
        <v>56</v>
      </c>
      <c r="F13" s="64"/>
      <c r="G13" s="64"/>
      <c r="H13" s="41" t="s">
        <v>47</v>
      </c>
      <c r="I13" s="64" t="s">
        <v>54</v>
      </c>
      <c r="J13" s="64"/>
      <c r="K13" s="64"/>
    </row>
    <row r="14" spans="1:11" ht="16.5" x14ac:dyDescent="0.25">
      <c r="A14" s="64" t="s">
        <v>90</v>
      </c>
      <c r="B14" s="64"/>
      <c r="C14" s="42"/>
      <c r="D14" s="41" t="s">
        <v>45</v>
      </c>
      <c r="E14" s="64" t="s">
        <v>91</v>
      </c>
      <c r="F14" s="64"/>
      <c r="G14" s="42"/>
      <c r="H14" s="41" t="s">
        <v>47</v>
      </c>
      <c r="I14" s="64" t="s">
        <v>54</v>
      </c>
      <c r="J14" s="64"/>
      <c r="K14" s="64"/>
    </row>
    <row r="15" spans="1:11" ht="16.5" x14ac:dyDescent="0.25">
      <c r="A15" s="64" t="s">
        <v>57</v>
      </c>
      <c r="B15" s="64"/>
      <c r="C15" s="42"/>
      <c r="D15" s="41" t="s">
        <v>45</v>
      </c>
      <c r="E15" s="64" t="s">
        <v>58</v>
      </c>
      <c r="F15" s="64"/>
      <c r="G15" s="42"/>
      <c r="H15" s="41" t="s">
        <v>47</v>
      </c>
      <c r="I15" s="64" t="s">
        <v>54</v>
      </c>
      <c r="J15" s="64"/>
      <c r="K15" s="64"/>
    </row>
    <row r="16" spans="1:11" ht="16.5" x14ac:dyDescent="0.25">
      <c r="A16" s="64" t="s">
        <v>59</v>
      </c>
      <c r="B16" s="64"/>
      <c r="C16" s="42"/>
      <c r="D16" s="41" t="s">
        <v>45</v>
      </c>
      <c r="E16" s="64" t="s">
        <v>60</v>
      </c>
      <c r="F16" s="64"/>
      <c r="G16" s="42"/>
      <c r="H16" s="41" t="s">
        <v>47</v>
      </c>
      <c r="I16" s="64" t="s">
        <v>61</v>
      </c>
      <c r="J16" s="64"/>
      <c r="K16" s="64"/>
    </row>
    <row r="17" spans="1:11" ht="16.5" x14ac:dyDescent="0.25">
      <c r="A17" s="37" t="s">
        <v>70</v>
      </c>
      <c r="B17" s="38"/>
      <c r="C17" s="42"/>
      <c r="D17" s="42"/>
      <c r="E17" s="42"/>
      <c r="F17" s="42"/>
      <c r="G17" s="42"/>
      <c r="H17" s="42"/>
    </row>
    <row r="18" spans="1:11" x14ac:dyDescent="0.25">
      <c r="A18" s="105" t="s">
        <v>2</v>
      </c>
      <c r="B18" s="105" t="s">
        <v>27</v>
      </c>
      <c r="C18" s="105" t="s">
        <v>28</v>
      </c>
      <c r="D18" s="105" t="s">
        <v>29</v>
      </c>
      <c r="E18" s="107" t="s">
        <v>30</v>
      </c>
      <c r="F18" s="107" t="s">
        <v>31</v>
      </c>
      <c r="G18" s="103" t="s">
        <v>12</v>
      </c>
      <c r="H18" s="104"/>
      <c r="I18" s="105" t="s">
        <v>8</v>
      </c>
      <c r="J18" s="107" t="s">
        <v>26</v>
      </c>
      <c r="K18" s="105" t="s">
        <v>11</v>
      </c>
    </row>
    <row r="19" spans="1:11" x14ac:dyDescent="0.25">
      <c r="A19" s="106"/>
      <c r="B19" s="106"/>
      <c r="C19" s="106"/>
      <c r="D19" s="106"/>
      <c r="E19" s="112"/>
      <c r="F19" s="112"/>
      <c r="G19" s="13" t="s">
        <v>32</v>
      </c>
      <c r="H19" s="13" t="s">
        <v>33</v>
      </c>
      <c r="I19" s="106"/>
      <c r="J19" s="108"/>
      <c r="K19" s="106"/>
    </row>
    <row r="20" spans="1:11" x14ac:dyDescent="0.25">
      <c r="A20" s="14" t="s">
        <v>14</v>
      </c>
      <c r="B20" s="14" t="s">
        <v>15</v>
      </c>
      <c r="C20" s="14" t="s">
        <v>16</v>
      </c>
      <c r="D20" s="14">
        <v>1</v>
      </c>
      <c r="E20" s="15">
        <v>2</v>
      </c>
      <c r="F20" s="15">
        <v>3</v>
      </c>
      <c r="G20" s="14">
        <v>4</v>
      </c>
      <c r="H20" s="14">
        <v>5</v>
      </c>
      <c r="I20" s="14">
        <v>6</v>
      </c>
      <c r="J20" s="16">
        <v>7</v>
      </c>
      <c r="K20" s="15">
        <v>8</v>
      </c>
    </row>
    <row r="21" spans="1:11" x14ac:dyDescent="0.25">
      <c r="A21" s="18">
        <v>1</v>
      </c>
      <c r="B21" s="19" t="s">
        <v>25</v>
      </c>
      <c r="C21" s="20" t="s">
        <v>38</v>
      </c>
      <c r="D21" s="20" t="s">
        <v>24</v>
      </c>
      <c r="E21" s="9" t="s">
        <v>34</v>
      </c>
      <c r="F21" s="20">
        <v>2002</v>
      </c>
      <c r="G21" s="21">
        <v>1</v>
      </c>
      <c r="H21" s="21">
        <v>1</v>
      </c>
      <c r="I21" s="22">
        <v>950000</v>
      </c>
      <c r="J21" s="22">
        <v>950000</v>
      </c>
      <c r="K21" s="21"/>
    </row>
    <row r="22" spans="1:11" x14ac:dyDescent="0.25">
      <c r="A22" s="29"/>
      <c r="B22" s="109" t="s">
        <v>42</v>
      </c>
      <c r="C22" s="110"/>
      <c r="D22" s="110"/>
      <c r="E22" s="110"/>
      <c r="F22" s="111"/>
      <c r="G22" s="30">
        <f>SUM(G21)</f>
        <v>1</v>
      </c>
      <c r="H22" s="30">
        <f>SUM(H21)</f>
        <v>1</v>
      </c>
      <c r="I22" s="31">
        <f>SUM(I21)</f>
        <v>950000</v>
      </c>
      <c r="J22" s="31">
        <f>SUM(J21)</f>
        <v>950000</v>
      </c>
      <c r="K22" s="30"/>
    </row>
    <row r="23" spans="1:11" ht="15.75" x14ac:dyDescent="0.25">
      <c r="A23" s="62" t="s">
        <v>63</v>
      </c>
      <c r="B23" s="62"/>
      <c r="C23" s="62"/>
      <c r="D23" s="34"/>
      <c r="E23" s="34"/>
      <c r="F23" s="34"/>
      <c r="G23" s="41"/>
      <c r="H23" s="41"/>
      <c r="I23" s="65" t="s">
        <v>87</v>
      </c>
      <c r="J23" s="65"/>
      <c r="K23" s="65"/>
    </row>
    <row r="24" spans="1:11" ht="15.75" x14ac:dyDescent="0.25">
      <c r="A24" s="102" t="s">
        <v>64</v>
      </c>
      <c r="B24" s="102"/>
      <c r="C24" s="102"/>
      <c r="D24" s="34"/>
      <c r="E24" s="102" t="s">
        <v>65</v>
      </c>
      <c r="F24" s="102"/>
      <c r="G24" s="102"/>
      <c r="H24" s="39"/>
      <c r="I24" s="62" t="s">
        <v>97</v>
      </c>
      <c r="J24" s="62"/>
      <c r="K24" s="62"/>
    </row>
    <row r="25" spans="1:11" ht="15.75" x14ac:dyDescent="0.25">
      <c r="A25" s="34"/>
      <c r="B25" s="34"/>
      <c r="C25" s="34"/>
      <c r="D25" s="34"/>
      <c r="E25" s="34" t="s">
        <v>92</v>
      </c>
      <c r="F25" s="34"/>
      <c r="G25" s="34"/>
      <c r="H25" s="34"/>
      <c r="I25" s="34"/>
      <c r="J25" s="34"/>
      <c r="K25" s="34"/>
    </row>
    <row r="26" spans="1:11" ht="15.75" x14ac:dyDescent="0.25">
      <c r="A26" s="34"/>
      <c r="B26" s="34"/>
      <c r="C26" s="34"/>
      <c r="D26" s="34"/>
      <c r="E26" s="34" t="s">
        <v>93</v>
      </c>
      <c r="F26" s="34"/>
      <c r="G26" s="34"/>
      <c r="H26" s="34"/>
      <c r="J26" s="34"/>
      <c r="K26" s="34"/>
    </row>
    <row r="27" spans="1:11" ht="15.75" x14ac:dyDescent="0.25">
      <c r="A27" s="34"/>
      <c r="B27" s="34"/>
      <c r="C27" s="34"/>
      <c r="D27" s="34"/>
      <c r="E27" s="34" t="s">
        <v>94</v>
      </c>
      <c r="F27" s="34"/>
      <c r="G27" s="34"/>
      <c r="H27" s="34"/>
      <c r="I27" s="34"/>
      <c r="J27" s="34"/>
      <c r="K27" s="34"/>
    </row>
    <row r="28" spans="1:11" ht="15.75" x14ac:dyDescent="0.25">
      <c r="A28" s="34"/>
      <c r="B28" s="34"/>
      <c r="C28" s="34"/>
      <c r="D28" s="34"/>
      <c r="E28" s="34" t="s">
        <v>71</v>
      </c>
      <c r="F28" s="34"/>
      <c r="G28" s="34"/>
      <c r="H28" s="34"/>
      <c r="I28" s="34"/>
      <c r="J28" s="34"/>
      <c r="K28" s="34"/>
    </row>
    <row r="29" spans="1:11" ht="15.75" x14ac:dyDescent="0.25">
      <c r="A29" s="34"/>
      <c r="B29" s="34"/>
      <c r="C29" s="34"/>
      <c r="D29" s="34"/>
      <c r="E29" s="34" t="s">
        <v>95</v>
      </c>
      <c r="F29" s="34"/>
      <c r="G29" s="34"/>
      <c r="H29" s="34"/>
      <c r="I29" s="34"/>
      <c r="J29" s="34"/>
      <c r="K29" s="34"/>
    </row>
    <row r="30" spans="1:11" ht="15.75" x14ac:dyDescent="0.25">
      <c r="A30" s="62" t="s">
        <v>67</v>
      </c>
      <c r="B30" s="62"/>
      <c r="C30" s="62"/>
      <c r="D30" s="34"/>
      <c r="E30" s="34" t="s">
        <v>72</v>
      </c>
      <c r="F30" s="34"/>
      <c r="G30" s="34"/>
      <c r="H30" s="34"/>
      <c r="I30" s="62" t="s">
        <v>98</v>
      </c>
      <c r="J30" s="62"/>
      <c r="K30" s="62"/>
    </row>
    <row r="31" spans="1:11" ht="15.75" x14ac:dyDescent="0.25">
      <c r="A31" s="34"/>
      <c r="B31" s="34"/>
      <c r="C31" s="34"/>
      <c r="D31" s="34"/>
      <c r="E31" s="34" t="s">
        <v>73</v>
      </c>
      <c r="F31" s="34"/>
      <c r="G31" s="34"/>
      <c r="H31" s="34"/>
      <c r="I31" s="34"/>
      <c r="J31" s="34"/>
      <c r="K31" s="34"/>
    </row>
  </sheetData>
  <mergeCells count="50">
    <mergeCell ref="A5:K5"/>
    <mergeCell ref="A1:D1"/>
    <mergeCell ref="G1:K1"/>
    <mergeCell ref="A2:D2"/>
    <mergeCell ref="G2:K2"/>
    <mergeCell ref="A3:D3"/>
    <mergeCell ref="A6:K6"/>
    <mergeCell ref="A7:F7"/>
    <mergeCell ref="A8:B8"/>
    <mergeCell ref="A9:B9"/>
    <mergeCell ref="E9:F9"/>
    <mergeCell ref="I9:K9"/>
    <mergeCell ref="A14:B14"/>
    <mergeCell ref="E14:F14"/>
    <mergeCell ref="I14:K14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5:B15"/>
    <mergeCell ref="E15:F15"/>
    <mergeCell ref="I15:K15"/>
    <mergeCell ref="A16:B16"/>
    <mergeCell ref="E16:F16"/>
    <mergeCell ref="I16:K16"/>
    <mergeCell ref="A23:C23"/>
    <mergeCell ref="I23:K23"/>
    <mergeCell ref="A18:A19"/>
    <mergeCell ref="B18:B19"/>
    <mergeCell ref="C18:C19"/>
    <mergeCell ref="D18:D19"/>
    <mergeCell ref="E18:E19"/>
    <mergeCell ref="F18:F19"/>
    <mergeCell ref="G18:H18"/>
    <mergeCell ref="I18:I19"/>
    <mergeCell ref="J18:J19"/>
    <mergeCell ref="K18:K19"/>
    <mergeCell ref="B22:F22"/>
    <mergeCell ref="A24:C24"/>
    <mergeCell ref="E24:G24"/>
    <mergeCell ref="I24:K24"/>
    <mergeCell ref="A30:C30"/>
    <mergeCell ref="I30:K30"/>
  </mergeCells>
  <pageMargins left="0.9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TSCĐ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2017-08-03T09:17:41Z</cp:lastPrinted>
  <dcterms:created xsi:type="dcterms:W3CDTF">2014-09-06T02:10:41Z</dcterms:created>
  <dcterms:modified xsi:type="dcterms:W3CDTF">2017-08-03T09:18:07Z</dcterms:modified>
</cp:coreProperties>
</file>